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03oil1svr.gl.pl\OIL\_ZAKUPY\ORLEN OIL\ILONA\CONNECT_POSTĘPOWANIA\GDAŃSK\2026\AUTOMEX_POSERWISOWE PRACE\"/>
    </mc:Choice>
  </mc:AlternateContent>
  <xr:revisionPtr revIDLastSave="0" documentId="13_ncr:1_{C81D9EA3-1D32-4F67-AB38-69C899DDF7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C4" i="1"/>
  <c r="D4" i="1" s="1"/>
  <c r="C7" i="1"/>
  <c r="D7" i="1"/>
  <c r="C6" i="1"/>
  <c r="D6" i="1" s="1"/>
  <c r="C8" i="1" l="1"/>
</calcChain>
</file>

<file path=xl/sharedStrings.xml><?xml version="1.0" encoding="utf-8"?>
<sst xmlns="http://schemas.openxmlformats.org/spreadsheetml/2006/main" count="17" uniqueCount="15">
  <si>
    <t>h</t>
  </si>
  <si>
    <t>RAZEM</t>
  </si>
  <si>
    <t>wartość do wpisania na platformie CONNECT</t>
  </si>
  <si>
    <t>wypełniamy tylko kolumnę "B" oraz wpisujemy wartośc wskazaną z wiersza poz.7 na CONNECT</t>
  </si>
  <si>
    <t>Szacowana ilość godzin [h]</t>
  </si>
  <si>
    <t>Kwota[PLN]</t>
  </si>
  <si>
    <t>Stawka rbh [PLN]</t>
  </si>
  <si>
    <t>Wartość [%]</t>
  </si>
  <si>
    <t>Szacowany koszt [PLN]</t>
  </si>
  <si>
    <t>Wykonywanie bieżących prac w branży automatycznej związanych z utrzymaniem we właściwym stanie technicznym maszyn i urządzeń na obiektach produkcyjnych ORLEN OIL Sp. z o.o. w Zakładzie Gdańsk</t>
  </si>
  <si>
    <t xml:space="preserve">Stawka robocizny dla Robót wykonywanych w dni robocze (od poniedziałku do piątku) w godzinach od 7.00 do 15.00: w dni powszednie </t>
  </si>
  <si>
    <t>Stawka robocizny dla Robót wykonywanych w dni robocze (od poniedziałku do piątku) w godzinach od 15.00 do 21.00 oraz w soboty, niedziele i dni ustawowo wolne od pracy</t>
  </si>
  <si>
    <t>Koszty zakupu liczone do materiałów  Kz (M) = ………….. %</t>
  </si>
  <si>
    <t>Koszt dojazdu do Zakładu w Gdańsku</t>
  </si>
  <si>
    <t>czas reakcji  w sytuacjach awaryjnych w godzinach 7.00-15.00 w dni powszednie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</si>
</sst>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4" x14ac:knownFonts="1">
    <font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pane xSplit="2" topLeftCell="C1" activePane="topRight" state="frozen"/>
      <selection pane="topRight" activeCell="B9" sqref="B9"/>
    </sheetView>
  </sheetViews>
  <sheetFormatPr defaultRowHeight="14.25" x14ac:dyDescent="0.2"/>
  <cols>
    <col min="1" max="1" width="36.75" customWidth="1"/>
    <col min="2" max="2" width="11.375" bestFit="1" customWidth="1"/>
    <col min="3" max="3" width="13.75" bestFit="1" customWidth="1"/>
    <col min="4" max="4" width="15.125" customWidth="1"/>
    <col min="5" max="5" width="18.375" customWidth="1"/>
  </cols>
  <sheetData>
    <row r="1" spans="1:8" ht="75.75" customHeight="1" thickBot="1" x14ac:dyDescent="0.25">
      <c r="A1" s="32" t="s">
        <v>9</v>
      </c>
      <c r="B1" s="33"/>
      <c r="C1" s="33"/>
      <c r="D1" s="34"/>
    </row>
    <row r="2" spans="1:8" ht="36.75" customHeight="1" thickBot="1" x14ac:dyDescent="0.25">
      <c r="A2" s="8"/>
      <c r="B2" s="12" t="s">
        <v>6</v>
      </c>
      <c r="C2" s="12" t="s">
        <v>4</v>
      </c>
      <c r="D2" s="12" t="s">
        <v>5</v>
      </c>
    </row>
    <row r="3" spans="1:8" ht="57" x14ac:dyDescent="0.2">
      <c r="A3" s="4" t="s">
        <v>10</v>
      </c>
      <c r="B3" s="9">
        <v>0</v>
      </c>
      <c r="C3" s="25">
        <f>58*3</f>
        <v>174</v>
      </c>
      <c r="D3" s="21">
        <f>C3*B3</f>
        <v>0</v>
      </c>
      <c r="F3" s="31" t="s">
        <v>3</v>
      </c>
      <c r="G3" s="31"/>
      <c r="H3" s="31"/>
    </row>
    <row r="4" spans="1:8" ht="72" thickBot="1" x14ac:dyDescent="0.25">
      <c r="A4" s="7" t="s">
        <v>11</v>
      </c>
      <c r="B4" s="13">
        <v>0</v>
      </c>
      <c r="C4" s="26">
        <f>15*3</f>
        <v>45</v>
      </c>
      <c r="D4" s="22">
        <f>C4*B4</f>
        <v>0</v>
      </c>
      <c r="F4" s="31"/>
      <c r="G4" s="31"/>
      <c r="H4" s="31"/>
    </row>
    <row r="5" spans="1:8" ht="30.75" thickBot="1" x14ac:dyDescent="0.25">
      <c r="A5" s="17"/>
      <c r="B5" s="18" t="s">
        <v>7</v>
      </c>
      <c r="C5" s="19" t="s">
        <v>8</v>
      </c>
      <c r="D5" s="20" t="s">
        <v>5</v>
      </c>
      <c r="F5" s="31"/>
      <c r="G5" s="31"/>
      <c r="H5" s="31"/>
    </row>
    <row r="6" spans="1:8" ht="46.5" customHeight="1" thickBot="1" x14ac:dyDescent="0.25">
      <c r="A6" s="14" t="s">
        <v>12</v>
      </c>
      <c r="B6" s="15">
        <v>0</v>
      </c>
      <c r="C6" s="27">
        <f>12000*3</f>
        <v>36000</v>
      </c>
      <c r="D6" s="23">
        <f>(C6*B6)/100+C6</f>
        <v>36000</v>
      </c>
      <c r="F6" s="31"/>
      <c r="G6" s="31"/>
      <c r="H6" s="31"/>
    </row>
    <row r="7" spans="1:8" ht="44.25" customHeight="1" x14ac:dyDescent="0.2">
      <c r="A7" s="5" t="s">
        <v>13</v>
      </c>
      <c r="B7" s="10">
        <v>0</v>
      </c>
      <c r="C7" s="25">
        <f>B7*23*3</f>
        <v>0</v>
      </c>
      <c r="D7" s="24">
        <f>C7</f>
        <v>0</v>
      </c>
    </row>
    <row r="8" spans="1:8" ht="44.25" customHeight="1" thickBot="1" x14ac:dyDescent="0.3">
      <c r="A8" s="6" t="s">
        <v>1</v>
      </c>
      <c r="B8" s="11"/>
      <c r="C8" s="29">
        <f>SUM(D3:D7)</f>
        <v>36000</v>
      </c>
      <c r="D8" s="30"/>
      <c r="E8" s="3" t="s">
        <v>2</v>
      </c>
      <c r="F8" s="2"/>
    </row>
    <row r="9" spans="1:8" ht="56.25" customHeight="1" x14ac:dyDescent="0.2">
      <c r="A9" s="1" t="s">
        <v>14</v>
      </c>
      <c r="B9" s="28">
        <v>0</v>
      </c>
      <c r="C9" s="16" t="s">
        <v>0</v>
      </c>
      <c r="D9" s="16" t="s">
        <v>0</v>
      </c>
    </row>
  </sheetData>
  <mergeCells count="3">
    <mergeCell ref="C8:D8"/>
    <mergeCell ref="F3:H6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Buła</dc:creator>
  <cp:lastModifiedBy>Kraśniewska Ilona (OIL)</cp:lastModifiedBy>
  <dcterms:created xsi:type="dcterms:W3CDTF">2021-12-08T06:36:29Z</dcterms:created>
  <dcterms:modified xsi:type="dcterms:W3CDTF">2026-06-11T12:36:32Z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2024-08-23T06:32:32Z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cac19491-b16b-4ee1-95c9-88ed6d28a754</vt:lpwstr>
  </property>
  <property fmtid="{D5CDD505-2E9C-101B-9397-08002B2CF9AE}" pid="8" name="MSIP_Label_53312e15-a5e9-4500-a857-15b9f442bba9_ContentBits">
    <vt:lpwstr>0</vt:lpwstr>
  </property>
  <property fmtid="{D5CDD505-2E9C-101B-9397-08002B2CF9AE}" pid="9" name="MSIP_Label_b3b60e38-724b-44cb-8b52-7841a0346e9d_Enabled">
    <vt:lpwstr>true</vt:lpwstr>
  </property>
  <property fmtid="{D5CDD505-2E9C-101B-9397-08002B2CF9AE}" pid="10" name="MSIP_Label_b3b60e38-724b-44cb-8b52-7841a0346e9d_SetDate">
    <vt:lpwstr>2026-05-15T10:51:14Z</vt:lpwstr>
  </property>
  <property fmtid="{D5CDD505-2E9C-101B-9397-08002B2CF9AE}" pid="11" name="MSIP_Label_b3b60e38-724b-44cb-8b52-7841a0346e9d_Method">
    <vt:lpwstr>Standard</vt:lpwstr>
  </property>
  <property fmtid="{D5CDD505-2E9C-101B-9397-08002B2CF9AE}" pid="12" name="MSIP_Label_b3b60e38-724b-44cb-8b52-7841a0346e9d_Name">
    <vt:lpwstr>aad.gkorl.label.internal.gkorl</vt:lpwstr>
  </property>
  <property fmtid="{D5CDD505-2E9C-101B-9397-08002B2CF9AE}" pid="13" name="MSIP_Label_b3b60e38-724b-44cb-8b52-7841a0346e9d_SiteId">
    <vt:lpwstr>49ed4135-8213-4cdc-b4ed-aca2fd2e32c2</vt:lpwstr>
  </property>
  <property fmtid="{D5CDD505-2E9C-101B-9397-08002B2CF9AE}" pid="14" name="MSIP_Label_b3b60e38-724b-44cb-8b52-7841a0346e9d_ActionId">
    <vt:lpwstr>2de70440-1590-4126-bb48-8ab58b74942a</vt:lpwstr>
  </property>
  <property fmtid="{D5CDD505-2E9C-101B-9397-08002B2CF9AE}" pid="15" name="MSIP_Label_b3b60e38-724b-44cb-8b52-7841a0346e9d_ContentBits">
    <vt:lpwstr>0</vt:lpwstr>
  </property>
  <property fmtid="{D5CDD505-2E9C-101B-9397-08002B2CF9AE}" pid="16" name="MSIP_Label_b3b60e38-724b-44cb-8b52-7841a0346e9d_Tag">
    <vt:lpwstr>10, 3, 0, 1</vt:lpwstr>
  </property>
</Properties>
</file>